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60 CC flooring of community center Gorakhpur-Ekta/02.BIDDING DOCUMENT/"/>
    </mc:Choice>
  </mc:AlternateContent>
  <xr:revisionPtr revIDLastSave="503" documentId="13_ncr:1_{97679D51-FDE2-4B1E-B010-2EC66FCA66DA}" xr6:coauthVersionLast="47" xr6:coauthVersionMax="47" xr10:uidLastSave="{39BA99BE-63FE-443B-84B3-0BA16CFAB78D}"/>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<sst xmlns="http://schemas.openxmlformats.org/spreadsheetml/2006/main" count="292" uniqueCount="220">
  <si>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</si>
  <si>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</si>
  <si>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</si>
  <si>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</si>
  <si>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</si>
  <si>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</si>
  <si>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</si>
  <si>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</si>
  <si>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</si>
  <si>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</si>
  <si>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</si>
  <si>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</si>
  <si>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</si>
  <si>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</si>
  <si>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</si>
  <si>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</si>
  <si>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</si>
  <si>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</si>
  <si>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</si>
  <si>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</si>
  <si>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</si>
  <si>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</si>
  <si>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</si>
  <si>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</si>
  <si>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</si>
  <si>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</si>
  <si>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</si>
  <si>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</si>
  <si>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</si>
  <si>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</si>
  <si>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</si>
  <si>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</si>
  <si>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</si>
  <si>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</si>
  <si>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</si>
  <si>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</si>
  <si>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</si>
  <si>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</si>
  <si>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</si>
  <si>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</si>
  <si>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</si>
  <si>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</si>
  <si>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</si>
  <si>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</si>
  <si>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</si>
  <si>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</si>
  <si>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</si>
  <si>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</si>
  <si>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</si>
  <si>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</si>
  <si>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</si>
  <si>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</si>
  <si>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</si>
  <si>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</si>
  <si>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</si>
  <si>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</si>
  <si>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</si>
  <si>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</si>
  <si>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</si>
  <si>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</si>
  <si>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</si>
  <si>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</si>
  <si>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</si>
  <si>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</si>
  <si>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</si>
  <si>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</si>
  <si>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</si>
  <si>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</si>
  <si>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</si>
  <si>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</si>
  <si>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</si>
  <si>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</si>
  <si>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</si>
  <si>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</si>
  <si>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</si>
  <si>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</si>
  <si>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</si>
  <si>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</si>
  <si>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</si>
  <si>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</si>
  <si>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</si>
  <si>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</si>
  <si>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</si>
  <si>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</si>
  <si>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</si>
  <si>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</si>
  <si>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</si>
  <si>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</si>
  <si>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</si>
  <si>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</si>
  <si>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</si>
  <si>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</si>
  <si>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</si>
  <si>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</si>
  <si>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</si>
  <si>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</si>
  <si>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</si>
  <si>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</si>
  <si>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</si>
  <si>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</si>
  <si>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</si>
  <si>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</si>
  <si>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</si>
  <si>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</si>
  <si>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</si>
  <si>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</si>
  <si>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</si>
  <si>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</si>
  <si>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</si>
  <si>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</si>
  <si>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</si>
  <si>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</si>
  <si>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</si>
  <si>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</si>
  <si>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</si>
  <si>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</si>
  <si>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</si>
  <si>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</si>
  <si>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</si>
  <si>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</si>
  <si>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</si>
  <si>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</si>
  <si>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</si>
  <si>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</si>
  <si>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</si>
  <si>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</si>
  <si>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</si>
  <si>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</si>
  <si>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</si>
  <si>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</si>
  <si>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</si>
  <si>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</si>
  <si>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</si>
  <si>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</si>
  <si>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</si>
  <si>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</si>
  <si>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</si>
  <si>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</si>
  <si>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</si>
  <si>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</si>
  <si>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</si>
  <si>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</si>
  <si>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</si>
  <si>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</si>
  <si>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</si>
  <si>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</si>
  <si>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</si>
  <si>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</si>
  <si>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</si>
  <si>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</si>
  <si>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</si>
  <si>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</si>
  <si>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</si>
  <si>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</si>
  <si>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</si>
  <si>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</si>
  <si>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</si>
  <si>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</si>
  <si>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</si>
  <si>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</si>
  <si>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</si>
  <si>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</si>
  <si>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</si>
  <si>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</si>
  <si>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</si>
  <si>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</si>
  <si>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</si>
  <si>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</si>
  <si>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</si>
  <si>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</si>
  <si>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</si>
  <si>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</si>
  <si>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</si>
  <si>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</si>
  <si>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</si>
  <si>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</si>
  <si>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</si>
  <si>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</si>
  <si>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</si>
  <si>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</si>
  <si>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</si>
  <si>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</si>
  <si>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</si>
  <si>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</si>
  <si>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</si>
  <si>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</si>
  <si>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</si>
  <si>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</si>
  <si>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</si>
  <si>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</si>
  <si>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</si>
  <si>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</si>
  <si>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</si>
  <si>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</si>
  <si>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</si>
  <si>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</si>
  <si>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</si>
  <si>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</si>
  <si>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</si>
  <si>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</si>
  <si>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</si>
  <si>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</si>
  <si>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</si>
  <si>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</si>
  <si>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</si>
  <si>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</si>
  <si>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</si>
  <si>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</si>
  <si>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</si>
  <si>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</si>
  <si>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</si>
  <si>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</si>
  <si>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</si>
  <si>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</si>
  <si>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</si>
  <si>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</si>
  <si>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</si>
  <si>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</si>
  <si>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Dismantling of existing CC Floor and reconstruction of same with CC flooring of community center of 400/220 KV Gorakhpur Substation</t>
  </si>
  <si>
    <t>NR3/NT/W-CIVIL/DOM/K00/25/08040 (RFx No. 5005011463)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</si>
</sst>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0" sqref="C10"/>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Dismantling of existing CC Floor and reconstruction of same with CC flooring of community center of 400/220 KV Gorakhpur Substation</v>
      </c>
      <c r="B1" s="110"/>
      <c r="C1" s="110"/>
    </row>
    <row r="2" spans="1:4" x14ac:dyDescent="0.25">
      <c r="A2" s="111" t="str">
        <f>Basic!B4</f>
        <v>NR3/NT/W-CIVIL/DOM/K00/25/08040 (RFx No. 5005011463)</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B14" sqref="B14:E14"/>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8" t="s">
        <v>124</v>
      </c>
      <c r="B1" s="128"/>
      <c r="C1" s="128"/>
      <c r="D1" s="128"/>
      <c r="E1" s="128"/>
      <c r="H1" s="80"/>
    </row>
    <row r="3" spans="1:9" x14ac:dyDescent="0.25">
      <c r="A3" s="129" t="s">
        <v>37</v>
      </c>
      <c r="B3" s="129"/>
      <c r="C3" s="81">
        <f>+'Bidder Name'!C6</f>
        <v>0</v>
      </c>
      <c r="D3" s="81"/>
      <c r="E3" s="81"/>
    </row>
    <row r="4" spans="1:9" ht="16.5" customHeight="1" x14ac:dyDescent="0.25">
      <c r="A4" s="129" t="s">
        <v>125</v>
      </c>
      <c r="B4" s="129"/>
      <c r="C4" s="126"/>
      <c r="D4" s="126"/>
      <c r="E4" s="126"/>
      <c r="F4" s="126"/>
    </row>
    <row r="5" spans="1:9" ht="16.5" customHeight="1" x14ac:dyDescent="0.25">
      <c r="A5" s="61"/>
      <c r="B5" s="61"/>
      <c r="C5" s="126"/>
      <c r="D5" s="126"/>
      <c r="E5" s="126"/>
      <c r="F5" s="126"/>
    </row>
    <row r="7" spans="1:9" x14ac:dyDescent="0.25">
      <c r="A7" s="82" t="s">
        <v>21</v>
      </c>
    </row>
    <row r="8" spans="1:9" ht="88.5" customHeight="1" x14ac:dyDescent="0.25">
      <c r="A8" s="122" t="s">
        <v>217</v>
      </c>
      <c r="B8" s="123"/>
      <c r="C8" s="123"/>
      <c r="D8" s="123"/>
      <c r="E8" s="123"/>
    </row>
    <row r="9" spans="1:9" ht="12" customHeight="1" x14ac:dyDescent="0.25">
      <c r="A9" s="64"/>
      <c r="B9" s="64"/>
      <c r="C9" s="64"/>
      <c r="D9" s="64"/>
      <c r="E9" s="64"/>
    </row>
    <row r="10" spans="1:9" ht="36.75" customHeight="1" x14ac:dyDescent="0.25">
      <c r="A10" s="129" t="s">
        <v>126</v>
      </c>
      <c r="B10" s="129"/>
      <c r="C10" s="122" t="str">
        <f>Basic!B3</f>
        <v>Dismantling of existing CC Floor and reconstruction of same with CC flooring of community center of 400/220 KV Gorakhpur Substation</v>
      </c>
      <c r="D10" s="122"/>
      <c r="E10" s="122"/>
      <c r="F10" s="122"/>
    </row>
    <row r="11" spans="1:9" x14ac:dyDescent="0.25">
      <c r="A11" s="129" t="s">
        <v>127</v>
      </c>
      <c r="B11" s="129"/>
      <c r="C11" s="127" t="str">
        <f>Basic!B4</f>
        <v>NR3/NT/W-CIVIL/DOM/K00/25/08040 (RFx No. 5005011463)</v>
      </c>
      <c r="D11" s="127"/>
      <c r="E11" s="127"/>
    </row>
    <row r="12" spans="1:9" x14ac:dyDescent="0.25">
      <c r="A12" s="61"/>
      <c r="B12" s="61"/>
      <c r="C12" s="63"/>
      <c r="D12" s="63"/>
      <c r="E12" s="63"/>
    </row>
    <row r="13" spans="1:9" x14ac:dyDescent="0.25">
      <c r="A13" s="127" t="s">
        <v>22</v>
      </c>
      <c r="B13" s="127"/>
      <c r="C13" s="127"/>
      <c r="D13" s="127"/>
      <c r="E13" s="127"/>
    </row>
    <row r="14" spans="1:9" ht="110.25" customHeight="1" x14ac:dyDescent="0.25">
      <c r="A14" s="83">
        <v>1</v>
      </c>
      <c r="B14" s="117" t="s">
        <v>128</v>
      </c>
      <c r="C14" s="117"/>
      <c r="D14" s="117"/>
      <c r="E14" s="117"/>
    </row>
    <row r="15" spans="1:9" x14ac:dyDescent="0.25">
      <c r="A15" s="83">
        <v>2</v>
      </c>
      <c r="B15" s="130" t="s">
        <v>129</v>
      </c>
      <c r="C15" s="130"/>
      <c r="D15" s="130"/>
      <c r="E15" s="13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1" t="str">
        <f>IF(G16="Exempted", 'Hidden Data'!C12,'Hidden Data'!C18)</f>
        <v>As per Provisions of the bidding documents, we are exempted from submision of EMD/ Bid Security. We are  enterprise and we have submitted valid Udyam Registration Certificate no. .</v>
      </c>
      <c r="C16" s="132"/>
      <c r="D16" s="132"/>
      <c r="E16" s="132"/>
      <c r="G16" s="97" t="s">
        <v>162</v>
      </c>
      <c r="H16" s="98"/>
      <c r="I16" s="99"/>
    </row>
    <row r="17" spans="1:9" x14ac:dyDescent="0.25">
      <c r="A17" s="65"/>
      <c r="B17" s="55"/>
      <c r="C17" s="55"/>
      <c r="D17" s="55"/>
      <c r="E17" s="55"/>
      <c r="G17" s="85"/>
    </row>
    <row r="18" spans="1:9" ht="71.25" customHeight="1" x14ac:dyDescent="0.25">
      <c r="A18" s="65">
        <v>2.2000000000000002</v>
      </c>
      <c r="B18" s="117" t="s">
        <v>209</v>
      </c>
      <c r="C18" s="117"/>
      <c r="D18" s="117"/>
      <c r="E18" s="117"/>
      <c r="G18" s="85"/>
    </row>
    <row r="20" spans="1:9" x14ac:dyDescent="0.25">
      <c r="A20" s="83">
        <v>3</v>
      </c>
      <c r="B20" s="124" t="s">
        <v>132</v>
      </c>
      <c r="C20" s="118"/>
      <c r="D20" s="118"/>
      <c r="E20" s="118"/>
    </row>
    <row r="21" spans="1:9" ht="65.25" customHeight="1" x14ac:dyDescent="0.25">
      <c r="A21" s="59">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3">
        <v>4</v>
      </c>
      <c r="B22" s="124" t="s">
        <v>133</v>
      </c>
      <c r="C22" s="118"/>
      <c r="D22" s="118"/>
      <c r="E22" s="118"/>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17" t="s">
        <v>135</v>
      </c>
      <c r="C25" s="118"/>
      <c r="D25" s="118"/>
      <c r="E25" s="118"/>
    </row>
    <row r="26" spans="1:9" ht="6" customHeight="1" x14ac:dyDescent="0.25">
      <c r="B26" s="55"/>
      <c r="C26" s="55"/>
      <c r="D26" s="55"/>
      <c r="E26" s="55"/>
    </row>
    <row r="27" spans="1:9" ht="48" customHeight="1" x14ac:dyDescent="0.25">
      <c r="A27" s="59">
        <v>4.3</v>
      </c>
      <c r="B27" s="117" t="s">
        <v>210</v>
      </c>
      <c r="C27" s="118"/>
      <c r="D27" s="118"/>
      <c r="E27" s="118"/>
    </row>
    <row r="28" spans="1:9" ht="7.5" customHeight="1" x14ac:dyDescent="0.25">
      <c r="B28" s="55"/>
      <c r="C28" s="55"/>
      <c r="D28" s="55"/>
      <c r="E28" s="55"/>
    </row>
    <row r="29" spans="1:9" ht="70.5" customHeight="1" x14ac:dyDescent="0.25">
      <c r="A29" s="59">
        <v>4.4000000000000004</v>
      </c>
      <c r="B29" s="117" t="s">
        <v>211</v>
      </c>
      <c r="C29" s="118"/>
      <c r="D29" s="118"/>
      <c r="E29" s="118"/>
    </row>
    <row r="30" spans="1:9" ht="6.75" customHeight="1" x14ac:dyDescent="0.25">
      <c r="B30" s="55"/>
      <c r="C30" s="55"/>
      <c r="D30" s="55"/>
      <c r="E30" s="55"/>
    </row>
    <row r="31" spans="1:9" x14ac:dyDescent="0.25">
      <c r="A31" s="83">
        <v>5</v>
      </c>
      <c r="B31" s="124" t="s">
        <v>136</v>
      </c>
      <c r="C31" s="124"/>
      <c r="D31" s="124"/>
      <c r="E31" s="124"/>
    </row>
    <row r="32" spans="1:9" ht="66" customHeight="1" x14ac:dyDescent="0.25">
      <c r="A32" s="59">
        <v>5.0999999999999996</v>
      </c>
      <c r="B32" s="117" t="s">
        <v>137</v>
      </c>
      <c r="C32" s="118"/>
      <c r="D32" s="118"/>
      <c r="E32" s="118"/>
    </row>
    <row r="33" spans="1:5" ht="8.25" customHeight="1" x14ac:dyDescent="0.25">
      <c r="B33" s="55"/>
      <c r="C33" s="55"/>
      <c r="D33" s="55"/>
      <c r="E33" s="55"/>
    </row>
    <row r="34" spans="1:5" x14ac:dyDescent="0.25">
      <c r="A34" s="83">
        <v>6</v>
      </c>
      <c r="B34" s="124" t="s">
        <v>138</v>
      </c>
      <c r="C34" s="118"/>
      <c r="D34" s="118"/>
      <c r="E34" s="118"/>
    </row>
    <row r="35" spans="1:5" ht="49.5" customHeight="1" x14ac:dyDescent="0.25">
      <c r="A35" s="59">
        <v>6.1</v>
      </c>
      <c r="B35" s="117" t="s">
        <v>215</v>
      </c>
      <c r="C35" s="118"/>
      <c r="D35" s="118"/>
      <c r="E35" s="118"/>
    </row>
    <row r="36" spans="1:5" ht="8.25" customHeight="1" x14ac:dyDescent="0.25">
      <c r="B36" s="55"/>
      <c r="C36" s="55"/>
      <c r="D36" s="55"/>
      <c r="E36" s="55"/>
    </row>
    <row r="37" spans="1:5" ht="54.75" customHeight="1" x14ac:dyDescent="0.25">
      <c r="A37" s="59">
        <v>6.2</v>
      </c>
      <c r="B37" s="117" t="s">
        <v>212</v>
      </c>
      <c r="C37" s="118"/>
      <c r="D37" s="118"/>
      <c r="E37" s="118"/>
    </row>
    <row r="38" spans="1:5" ht="9" customHeight="1" x14ac:dyDescent="0.25"/>
    <row r="39" spans="1:5" ht="51" customHeight="1" x14ac:dyDescent="0.25">
      <c r="A39" s="83">
        <v>7</v>
      </c>
      <c r="B39" s="117" t="s">
        <v>139</v>
      </c>
      <c r="C39" s="118"/>
      <c r="D39" s="118"/>
      <c r="E39" s="118"/>
    </row>
    <row r="40" spans="1:5" ht="7.5" customHeight="1" x14ac:dyDescent="0.25"/>
    <row r="41" spans="1:5" ht="108" customHeight="1" x14ac:dyDescent="0.25">
      <c r="A41" s="83">
        <v>8</v>
      </c>
      <c r="B41" s="117" t="s">
        <v>140</v>
      </c>
      <c r="C41" s="118"/>
      <c r="D41" s="118"/>
      <c r="E41" s="118"/>
    </row>
    <row r="42" spans="1:5" ht="152.25" customHeight="1" x14ac:dyDescent="0.25">
      <c r="A42" s="83">
        <v>9</v>
      </c>
      <c r="B42" s="123" t="s">
        <v>141</v>
      </c>
      <c r="C42" s="123"/>
      <c r="D42" s="123"/>
      <c r="E42" s="123"/>
    </row>
    <row r="44" spans="1:5" x14ac:dyDescent="0.25">
      <c r="B44" s="124" t="s">
        <v>142</v>
      </c>
      <c r="C44" s="125"/>
      <c r="D44" s="125"/>
      <c r="E44" s="125"/>
    </row>
    <row r="45" spans="1:5" x14ac:dyDescent="0.25">
      <c r="B45" s="62"/>
      <c r="C45" s="62"/>
      <c r="D45" s="62"/>
      <c r="E45" s="54" t="s">
        <v>143</v>
      </c>
    </row>
    <row r="47" spans="1:5" x14ac:dyDescent="0.25">
      <c r="A47" s="62" t="s">
        <v>33</v>
      </c>
      <c r="B47" s="119" t="str">
        <f>+'Bidder Name'!C20</f>
        <v>DD-MMM-YYYY</v>
      </c>
      <c r="C47" s="120"/>
      <c r="D47" s="54" t="s">
        <v>34</v>
      </c>
      <c r="E47" s="86" t="str">
        <f>+'Bidder Name'!C14</f>
        <v>Name Surmane</v>
      </c>
    </row>
    <row r="48" spans="1:5" x14ac:dyDescent="0.25">
      <c r="A48" s="62" t="s">
        <v>35</v>
      </c>
      <c r="B48" s="120" t="str">
        <f>+'Bidder Name'!C21</f>
        <v>India</v>
      </c>
      <c r="C48" s="12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18" zoomScaleNormal="100" zoomScaleSheetLayoutView="100" workbookViewId="0">
      <selection activeCell="B11" sqref="B11:D1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Dismantling of existing CC Floor and reconstruction of same with CC flooring of community center of 400/220 KV Gorakhpur Substation</v>
      </c>
      <c r="C4" s="160"/>
      <c r="D4" s="161"/>
    </row>
    <row r="5" spans="1:4" x14ac:dyDescent="0.25">
      <c r="A5" s="39"/>
      <c r="D5" s="36"/>
    </row>
    <row r="6" spans="1:4" x14ac:dyDescent="0.25">
      <c r="A6" s="38" t="s">
        <v>185</v>
      </c>
      <c r="B6" s="52" t="str">
        <f>Basic!B4</f>
        <v>NR3/NT/W-CIVIL/DOM/K00/25/08040 (RFx No. 5005011463)</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28"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23.25" customHeight="1" x14ac:dyDescent="0.25">
      <c r="A2" s="171" t="s">
        <v>17</v>
      </c>
      <c r="B2" s="171"/>
      <c r="C2" s="171"/>
      <c r="D2" s="171"/>
      <c r="E2" s="171"/>
    </row>
    <row r="3" spans="1:5" x14ac:dyDescent="0.25">
      <c r="A3" s="17"/>
      <c r="B3" s="17"/>
      <c r="C3" s="17"/>
      <c r="D3" s="17"/>
      <c r="E3" s="17"/>
    </row>
    <row r="4" spans="1:5" ht="41.25" customHeight="1" x14ac:dyDescent="0.25">
      <c r="A4" s="110" t="str">
        <f>+'Bidder Name'!A1</f>
        <v>Dismantling of existing CC Floor and reconstruction of same with CC flooring of community center of 400/220 KV Gorakhpur Substation</v>
      </c>
      <c r="B4" s="110"/>
      <c r="C4" s="110"/>
      <c r="D4" s="110"/>
      <c r="E4" s="110"/>
    </row>
    <row r="5" spans="1:5" x14ac:dyDescent="0.25">
      <c r="A5" s="169" t="str">
        <f>+'Bidder Name'!A2</f>
        <v>NR3/NT/W-CIVIL/DOM/K00/25/08040 (RFx No. 5005011463)</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6" t="s">
        <v>25</v>
      </c>
      <c r="B22" s="162" t="s">
        <v>26</v>
      </c>
      <c r="C22" s="162"/>
      <c r="D22" s="58" t="s">
        <v>27</v>
      </c>
      <c r="E22" s="58"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1" t="s">
        <v>30</v>
      </c>
      <c r="C31" s="131"/>
      <c r="D31" s="131"/>
      <c r="E31" s="131"/>
    </row>
    <row r="33" spans="1:5" ht="71.25" customHeight="1" x14ac:dyDescent="0.25">
      <c r="A33" s="131" t="s">
        <v>31</v>
      </c>
      <c r="B33" s="131"/>
      <c r="C33" s="131"/>
      <c r="D33" s="131"/>
      <c r="E33" s="131"/>
    </row>
    <row r="35" spans="1:5" ht="53.25" customHeight="1" x14ac:dyDescent="0.25">
      <c r="A35" s="131" t="s">
        <v>32</v>
      </c>
      <c r="B35" s="131"/>
      <c r="C35" s="131"/>
      <c r="D35" s="131"/>
      <c r="E35" s="131"/>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26"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8" t="s">
        <v>213</v>
      </c>
      <c r="B2" s="128"/>
      <c r="C2" s="128"/>
      <c r="D2" s="128"/>
      <c r="E2" s="128"/>
      <c r="F2" s="128"/>
      <c r="G2" s="128"/>
      <c r="H2" s="128"/>
    </row>
    <row r="4" spans="1:8" ht="33.75" customHeight="1" x14ac:dyDescent="0.25">
      <c r="A4" s="178" t="str">
        <f>+'Bidder Name'!A1</f>
        <v>Dismantling of existing CC Floor and reconstruction of same with CC flooring of community center of 400/220 KV Gorakhpur Substation</v>
      </c>
      <c r="B4" s="178"/>
      <c r="C4" s="178"/>
      <c r="D4" s="178"/>
      <c r="E4" s="178"/>
      <c r="F4" s="178"/>
      <c r="G4" s="178"/>
      <c r="H4" s="178"/>
    </row>
    <row r="5" spans="1:8" x14ac:dyDescent="0.25">
      <c r="A5" s="169" t="str">
        <f>+'Bidder Name'!A2</f>
        <v>NR3/NT/W-CIVIL/DOM/K00/25/08040 (RFx No. 5005011463)</v>
      </c>
      <c r="B5" s="169"/>
      <c r="C5" s="169"/>
      <c r="D5" s="169"/>
      <c r="E5" s="169"/>
      <c r="F5" s="169"/>
      <c r="G5" s="169"/>
      <c r="H5" s="169"/>
    </row>
    <row r="7" spans="1:8" x14ac:dyDescent="0.25">
      <c r="A7" s="129" t="s">
        <v>37</v>
      </c>
      <c r="B7" s="129"/>
      <c r="C7" s="129"/>
      <c r="D7" s="60" t="s">
        <v>3</v>
      </c>
      <c r="E7" s="179">
        <f>+'Bidder Name'!C6</f>
        <v>0</v>
      </c>
      <c r="F7" s="179"/>
      <c r="G7" s="179"/>
      <c r="H7" s="179"/>
    </row>
    <row r="8" spans="1:8" x14ac:dyDescent="0.25">
      <c r="A8" s="129" t="s">
        <v>38</v>
      </c>
      <c r="B8" s="129"/>
      <c r="C8" s="129"/>
      <c r="D8" s="60" t="s">
        <v>3</v>
      </c>
      <c r="E8" s="120">
        <f>+'Bidder Name'!C7</f>
        <v>0</v>
      </c>
      <c r="F8" s="120"/>
      <c r="G8" s="120"/>
      <c r="H8" s="120"/>
    </row>
    <row r="9" spans="1:8" x14ac:dyDescent="0.25">
      <c r="A9" s="129"/>
      <c r="B9" s="129"/>
      <c r="C9" s="129"/>
      <c r="D9" s="62"/>
      <c r="E9" s="120">
        <f>+'Bidder Name'!C8</f>
        <v>0</v>
      </c>
      <c r="F9" s="120"/>
      <c r="G9" s="120"/>
      <c r="H9" s="120"/>
    </row>
    <row r="10" spans="1:8" x14ac:dyDescent="0.25">
      <c r="A10" s="129"/>
      <c r="B10" s="129"/>
      <c r="C10" s="129"/>
      <c r="D10" s="60"/>
      <c r="E10" s="120">
        <f>+'Bidder Name'!C9</f>
        <v>0</v>
      </c>
      <c r="F10" s="120"/>
      <c r="G10" s="120"/>
      <c r="H10" s="120"/>
    </row>
    <row r="11" spans="1:8" x14ac:dyDescent="0.25">
      <c r="A11" s="129"/>
      <c r="B11" s="129"/>
      <c r="C11" s="129"/>
      <c r="D11" s="60"/>
      <c r="E11" s="120">
        <f>+'Bidder Name'!C10</f>
        <v>0</v>
      </c>
      <c r="F11" s="120"/>
      <c r="G11" s="120"/>
      <c r="H11" s="120"/>
    </row>
    <row r="12" spans="1:8" x14ac:dyDescent="0.25">
      <c r="A12" s="129" t="s">
        <v>5</v>
      </c>
      <c r="B12" s="129"/>
      <c r="C12" s="129"/>
      <c r="D12" s="60" t="s">
        <v>3</v>
      </c>
      <c r="E12" s="120">
        <f>+'Bidder Name'!C11</f>
        <v>0</v>
      </c>
      <c r="F12" s="120"/>
      <c r="G12" s="120"/>
      <c r="H12" s="120"/>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17" t="s">
        <v>41</v>
      </c>
      <c r="C18" s="117"/>
      <c r="D18" s="117"/>
      <c r="E18" s="117"/>
      <c r="F18" s="117"/>
      <c r="G18" s="117"/>
      <c r="H18" s="117"/>
    </row>
    <row r="19" spans="1:8" x14ac:dyDescent="0.25">
      <c r="A19" s="65"/>
      <c r="B19" s="55"/>
      <c r="C19" s="55"/>
      <c r="D19" s="55"/>
      <c r="E19" s="55"/>
      <c r="F19" s="55"/>
      <c r="G19" s="55"/>
      <c r="H19" s="55"/>
    </row>
    <row r="20" spans="1:8" ht="30" x14ac:dyDescent="0.25">
      <c r="B20" s="57" t="s">
        <v>25</v>
      </c>
      <c r="C20" s="162" t="s">
        <v>42</v>
      </c>
      <c r="D20" s="162"/>
      <c r="E20" s="162"/>
      <c r="F20" s="162"/>
      <c r="G20" s="162"/>
      <c r="H20" s="57" t="s">
        <v>43</v>
      </c>
    </row>
    <row r="21" spans="1:8" ht="33" customHeight="1" x14ac:dyDescent="0.25">
      <c r="B21" s="66">
        <v>1</v>
      </c>
      <c r="C21" s="175" t="s">
        <v>44</v>
      </c>
      <c r="D21" s="175"/>
      <c r="E21" s="175"/>
      <c r="F21" s="175"/>
      <c r="G21" s="175"/>
      <c r="H21" s="100"/>
    </row>
    <row r="22" spans="1:8" ht="19.5" customHeight="1" x14ac:dyDescent="0.25">
      <c r="B22" s="66">
        <v>2</v>
      </c>
      <c r="C22" s="175" t="s">
        <v>45</v>
      </c>
      <c r="D22" s="175"/>
      <c r="E22" s="175"/>
      <c r="F22" s="175"/>
      <c r="G22" s="175"/>
      <c r="H22" s="100"/>
    </row>
    <row r="23" spans="1:8" ht="33" customHeight="1" x14ac:dyDescent="0.25">
      <c r="B23" s="66">
        <v>3</v>
      </c>
      <c r="C23" s="175" t="s">
        <v>46</v>
      </c>
      <c r="D23" s="175"/>
      <c r="E23" s="175"/>
      <c r="F23" s="175"/>
      <c r="G23" s="175"/>
      <c r="H23" s="100"/>
    </row>
    <row r="24" spans="1:8" ht="33" customHeight="1" x14ac:dyDescent="0.25">
      <c r="B24" s="66">
        <v>4</v>
      </c>
      <c r="C24" s="175" t="s">
        <v>47</v>
      </c>
      <c r="D24" s="175"/>
      <c r="E24" s="175"/>
      <c r="F24" s="175"/>
      <c r="G24" s="175"/>
      <c r="H24" s="100"/>
    </row>
    <row r="25" spans="1:8" ht="54.75" customHeight="1" x14ac:dyDescent="0.25">
      <c r="B25" s="66">
        <v>5</v>
      </c>
      <c r="C25" s="175" t="s">
        <v>48</v>
      </c>
      <c r="D25" s="175"/>
      <c r="E25" s="175"/>
      <c r="F25" s="175"/>
      <c r="G25" s="175"/>
      <c r="H25" s="100"/>
    </row>
    <row r="26" spans="1:8" ht="48.75" customHeight="1" x14ac:dyDescent="0.25">
      <c r="B26" s="66">
        <v>6</v>
      </c>
      <c r="C26" s="175" t="s">
        <v>190</v>
      </c>
      <c r="D26" s="175"/>
      <c r="E26" s="175"/>
      <c r="F26" s="175"/>
      <c r="G26" s="17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62" t="s">
        <v>61</v>
      </c>
      <c r="H35" s="162"/>
    </row>
    <row r="36" spans="1:8" ht="45" x14ac:dyDescent="0.25">
      <c r="B36" s="68"/>
      <c r="C36" s="68"/>
      <c r="D36" s="71">
        <v>1</v>
      </c>
      <c r="E36" s="72" t="s">
        <v>62</v>
      </c>
      <c r="F36" s="73" t="s">
        <v>63</v>
      </c>
      <c r="G36" s="172" t="s">
        <v>64</v>
      </c>
      <c r="H36" s="173"/>
    </row>
    <row r="37" spans="1:8" ht="45" x14ac:dyDescent="0.25">
      <c r="B37" s="68"/>
      <c r="C37" s="68"/>
      <c r="D37" s="71">
        <v>2</v>
      </c>
      <c r="E37" s="72" t="s">
        <v>65</v>
      </c>
      <c r="F37" s="73" t="s">
        <v>66</v>
      </c>
      <c r="G37" s="172" t="s">
        <v>67</v>
      </c>
      <c r="H37" s="173"/>
    </row>
    <row r="38" spans="1:8" ht="30" x14ac:dyDescent="0.25">
      <c r="B38" s="68"/>
      <c r="C38" s="68"/>
      <c r="D38" s="71">
        <v>3</v>
      </c>
      <c r="E38" s="72" t="s">
        <v>68</v>
      </c>
      <c r="F38" s="73" t="s">
        <v>69</v>
      </c>
      <c r="G38" s="172" t="s">
        <v>70</v>
      </c>
      <c r="H38" s="173"/>
    </row>
    <row r="39" spans="1:8" ht="30" x14ac:dyDescent="0.25">
      <c r="B39" s="68"/>
      <c r="C39" s="68"/>
      <c r="D39" s="71">
        <v>4</v>
      </c>
      <c r="E39" s="72" t="s">
        <v>71</v>
      </c>
      <c r="F39" s="73" t="s">
        <v>63</v>
      </c>
      <c r="G39" s="172" t="s">
        <v>72</v>
      </c>
      <c r="H39" s="173"/>
    </row>
    <row r="40" spans="1:8" ht="45" x14ac:dyDescent="0.25">
      <c r="B40" s="68"/>
      <c r="C40" s="68"/>
      <c r="D40" s="71">
        <v>5</v>
      </c>
      <c r="E40" s="72" t="s">
        <v>73</v>
      </c>
      <c r="F40" s="73" t="s">
        <v>74</v>
      </c>
      <c r="G40" s="172" t="s">
        <v>75</v>
      </c>
      <c r="H40" s="173"/>
    </row>
    <row r="41" spans="1:8" ht="9.75" customHeight="1" x14ac:dyDescent="0.25">
      <c r="B41" s="68"/>
      <c r="C41" s="68"/>
      <c r="D41" s="74"/>
      <c r="E41" s="75"/>
      <c r="F41" s="76"/>
      <c r="G41" s="75"/>
      <c r="H41" s="77"/>
    </row>
    <row r="42" spans="1:8" ht="34.5" customHeight="1" x14ac:dyDescent="0.25">
      <c r="B42" s="70" t="s">
        <v>76</v>
      </c>
      <c r="C42" s="69">
        <v>5</v>
      </c>
      <c r="D42" s="174" t="s">
        <v>77</v>
      </c>
      <c r="E42" s="174"/>
      <c r="F42" s="174"/>
      <c r="G42" s="174"/>
      <c r="H42" s="174"/>
    </row>
    <row r="43" spans="1:8" ht="51" customHeight="1" x14ac:dyDescent="0.25">
      <c r="D43" s="175" t="s">
        <v>191</v>
      </c>
      <c r="E43" s="175"/>
      <c r="F43" s="175"/>
      <c r="G43" s="175"/>
      <c r="H43" s="101"/>
    </row>
    <row r="44" spans="1:8" ht="35.25" customHeight="1" x14ac:dyDescent="0.25">
      <c r="D44" s="175" t="s">
        <v>192</v>
      </c>
      <c r="E44" s="175"/>
      <c r="F44" s="175"/>
      <c r="G44" s="175"/>
      <c r="H44" s="102"/>
    </row>
    <row r="46" spans="1:8" ht="119.25" customHeight="1" x14ac:dyDescent="0.25">
      <c r="A46" s="65">
        <v>2</v>
      </c>
      <c r="B46" s="131" t="s">
        <v>78</v>
      </c>
      <c r="C46" s="131"/>
      <c r="D46" s="131"/>
      <c r="E46" s="131"/>
      <c r="F46" s="131"/>
      <c r="G46" s="131"/>
      <c r="H46" s="131"/>
    </row>
    <row r="49" spans="1:8" x14ac:dyDescent="0.25">
      <c r="A49" s="54" t="s">
        <v>33</v>
      </c>
      <c r="B49" s="120" t="str">
        <f>+'Bidder Name'!C20</f>
        <v>DD-MMM-YYYY</v>
      </c>
      <c r="C49" s="120"/>
      <c r="D49" s="120"/>
      <c r="F49" s="54" t="s">
        <v>34</v>
      </c>
      <c r="G49" s="120" t="str">
        <f>+'Bidder Name'!C14</f>
        <v>Name Surmane</v>
      </c>
      <c r="H49" s="120"/>
    </row>
    <row r="50" spans="1:8" x14ac:dyDescent="0.25">
      <c r="A50" s="54" t="s">
        <v>35</v>
      </c>
      <c r="B50" s="120" t="str">
        <f>+'Bidder Name'!C21</f>
        <v>India</v>
      </c>
      <c r="C50" s="120"/>
      <c r="D50" s="120"/>
      <c r="F50" s="54" t="s">
        <v>36</v>
      </c>
      <c r="G50" s="120" t="str">
        <f>+'Bidder Name'!C15</f>
        <v>Title</v>
      </c>
      <c r="H50" s="120"/>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topLeftCell="A15"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5" t="s">
        <v>196</v>
      </c>
      <c r="B1" s="185"/>
      <c r="C1" s="185"/>
      <c r="D1" s="185"/>
      <c r="E1" s="185"/>
      <c r="F1" s="185"/>
    </row>
    <row r="2" spans="1:6" ht="61.5" customHeight="1" x14ac:dyDescent="0.25">
      <c r="A2" s="186" t="s">
        <v>198</v>
      </c>
      <c r="B2" s="186"/>
      <c r="C2" s="186"/>
      <c r="D2" s="186"/>
      <c r="E2" s="186"/>
      <c r="F2" s="186"/>
    </row>
    <row r="4" spans="1:6" ht="43.5" customHeight="1" x14ac:dyDescent="0.25">
      <c r="A4" s="110" t="str">
        <f>+'Bidder Name'!A1</f>
        <v>Dismantling of existing CC Floor and reconstruction of same with CC flooring of community center of 400/220 KV Gorakhpur Substation</v>
      </c>
      <c r="B4" s="110"/>
      <c r="C4" s="110"/>
      <c r="D4" s="110"/>
      <c r="E4" s="110"/>
      <c r="F4" s="110"/>
    </row>
    <row r="5" spans="1:6" x14ac:dyDescent="0.25">
      <c r="A5" s="188" t="str">
        <f>+'Bidder Name'!A2</f>
        <v>NR3/NT/W-CIVIL/DOM/K00/25/08040 (RFx No. 5005011463)</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110.25" customHeight="1" x14ac:dyDescent="0.25">
      <c r="A18" s="182" t="s">
        <v>199</v>
      </c>
      <c r="B18" s="182"/>
      <c r="C18" s="118"/>
      <c r="D18" s="118"/>
      <c r="E18" s="118"/>
      <c r="F18" s="118"/>
    </row>
    <row r="19" spans="1:6" ht="49.5" customHeight="1" x14ac:dyDescent="0.25">
      <c r="A19" s="182" t="s">
        <v>200</v>
      </c>
      <c r="B19" s="182"/>
      <c r="C19" s="118"/>
      <c r="D19" s="118"/>
      <c r="E19" s="118"/>
      <c r="F19" s="118"/>
    </row>
    <row r="20" spans="1:6" ht="84" customHeight="1" x14ac:dyDescent="0.25">
      <c r="A20" s="182" t="s">
        <v>201</v>
      </c>
      <c r="B20" s="182"/>
      <c r="C20" s="118"/>
      <c r="D20" s="118"/>
      <c r="E20" s="118"/>
      <c r="F20" s="118"/>
    </row>
    <row r="21" spans="1:6" ht="66.75" customHeight="1" x14ac:dyDescent="0.25">
      <c r="A21" s="182" t="s">
        <v>202</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36"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204</v>
      </c>
      <c r="B1" s="227"/>
      <c r="C1" s="227"/>
      <c r="D1" s="227"/>
      <c r="E1" s="227"/>
      <c r="F1" s="227"/>
    </row>
    <row r="2" spans="1:8" ht="45" customHeight="1" x14ac:dyDescent="0.25">
      <c r="A2" s="221" t="s">
        <v>79</v>
      </c>
      <c r="B2" s="221"/>
      <c r="C2" s="221"/>
      <c r="D2" s="221"/>
      <c r="E2" s="221"/>
      <c r="F2" s="221"/>
    </row>
    <row r="4" spans="1:8" ht="39" customHeight="1" x14ac:dyDescent="0.25">
      <c r="A4" s="110" t="str">
        <f>+'Bidder Name'!A1</f>
        <v>Dismantling of existing CC Floor and reconstruction of same with CC flooring of community center of 400/220 KV Gorakhpur Substation</v>
      </c>
      <c r="B4" s="110"/>
      <c r="C4" s="110"/>
      <c r="D4" s="110"/>
      <c r="E4" s="110"/>
      <c r="F4" s="110"/>
    </row>
    <row r="5" spans="1:8" x14ac:dyDescent="0.25">
      <c r="A5" s="169" t="str">
        <f>+'Bidder Name'!A2</f>
        <v>NR3/NT/W-CIVIL/DOM/K00/25/08040 (RFx No. 5005011463)</v>
      </c>
      <c r="B5" s="169"/>
      <c r="C5" s="169"/>
      <c r="D5" s="169"/>
      <c r="E5" s="169"/>
      <c r="F5" s="169"/>
    </row>
    <row r="7" spans="1:8" ht="16.5" customHeight="1" x14ac:dyDescent="0.25">
      <c r="A7" s="183" t="s">
        <v>18</v>
      </c>
      <c r="B7" s="183"/>
      <c r="C7" s="189">
        <f>+'Bidder Name'!C6</f>
        <v>0</v>
      </c>
      <c r="D7" s="189"/>
      <c r="E7" s="189"/>
      <c r="F7" s="189"/>
      <c r="G7" s="2"/>
      <c r="H7" s="2"/>
    </row>
    <row r="8" spans="1:8" ht="16.5" customHeight="1" x14ac:dyDescent="0.25">
      <c r="A8" s="183" t="s">
        <v>19</v>
      </c>
      <c r="B8" s="183"/>
      <c r="C8" s="181">
        <f>+'Bidder Name'!C7</f>
        <v>0</v>
      </c>
      <c r="D8" s="181"/>
      <c r="E8" s="181"/>
      <c r="F8" s="181"/>
      <c r="G8" s="2"/>
      <c r="H8" s="2"/>
    </row>
    <row r="9" spans="1:8" x14ac:dyDescent="0.25">
      <c r="A9" s="183"/>
      <c r="B9" s="183"/>
      <c r="C9" s="181">
        <f>+'Bidder Name'!C8</f>
        <v>0</v>
      </c>
      <c r="D9" s="181"/>
      <c r="E9" s="181"/>
      <c r="F9" s="181"/>
      <c r="G9" s="2"/>
      <c r="H9" s="2"/>
    </row>
    <row r="10" spans="1:8" ht="16.5" customHeight="1" x14ac:dyDescent="0.25">
      <c r="A10" s="183"/>
      <c r="B10" s="183"/>
      <c r="C10" s="181">
        <f>+'Bidder Name'!C9</f>
        <v>0</v>
      </c>
      <c r="D10" s="181"/>
      <c r="E10" s="181"/>
      <c r="F10" s="181"/>
      <c r="G10" s="2"/>
      <c r="H10" s="2"/>
    </row>
    <row r="11" spans="1:8" ht="16.5" customHeight="1" x14ac:dyDescent="0.25">
      <c r="A11" s="183"/>
      <c r="B11" s="183"/>
      <c r="C11" s="181">
        <f>+'Bidder Name'!C10</f>
        <v>0</v>
      </c>
      <c r="D11" s="181"/>
      <c r="E11" s="181"/>
      <c r="F11" s="181"/>
      <c r="G11" s="2"/>
      <c r="H11" s="2"/>
    </row>
    <row r="12" spans="1:8" x14ac:dyDescent="0.25">
      <c r="A12" s="183" t="s">
        <v>20</v>
      </c>
      <c r="B12" s="183"/>
      <c r="C12" s="181">
        <f>+'Bidder Name'!C11</f>
        <v>0</v>
      </c>
      <c r="D12" s="181"/>
      <c r="E12" s="181"/>
      <c r="F12" s="18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3" t="s">
        <v>203</v>
      </c>
      <c r="B15" s="187"/>
      <c r="C15" s="187"/>
      <c r="D15" s="187"/>
      <c r="E15" s="187"/>
      <c r="F15" s="187"/>
      <c r="G15" s="2"/>
      <c r="H15" s="2"/>
    </row>
    <row r="17" spans="1:6" x14ac:dyDescent="0.25">
      <c r="A17" s="1" t="s">
        <v>22</v>
      </c>
    </row>
    <row r="18" spans="1:6" ht="36.75" customHeight="1" x14ac:dyDescent="0.25">
      <c r="A18" s="187" t="s">
        <v>80</v>
      </c>
      <c r="B18" s="187"/>
      <c r="C18" s="187"/>
      <c r="D18" s="187"/>
      <c r="E18" s="187"/>
      <c r="F18" s="187"/>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23" t="s">
        <v>205</v>
      </c>
      <c r="B68" s="123"/>
      <c r="C68" s="123"/>
      <c r="D68" s="123"/>
      <c r="E68" s="123"/>
      <c r="F68" s="123"/>
    </row>
    <row r="70" spans="1:6" x14ac:dyDescent="0.25">
      <c r="A70" s="19" t="s">
        <v>33</v>
      </c>
      <c r="B70" s="190"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H18" sqref="H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1" t="s">
        <v>207</v>
      </c>
      <c r="B2" s="221"/>
      <c r="C2" s="221"/>
      <c r="D2" s="221"/>
      <c r="E2" s="221"/>
      <c r="F2" s="221"/>
    </row>
    <row r="4" spans="1:6" ht="37.5" customHeight="1" x14ac:dyDescent="0.25">
      <c r="A4" s="110" t="str">
        <f>+'Bidder Name'!A1</f>
        <v>Dismantling of existing CC Floor and reconstruction of same with CC flooring of community center of 400/220 KV Gorakhpur Substation</v>
      </c>
      <c r="B4" s="110"/>
      <c r="C4" s="110"/>
      <c r="D4" s="110"/>
      <c r="E4" s="110"/>
      <c r="F4" s="110"/>
    </row>
    <row r="5" spans="1:6" x14ac:dyDescent="0.25">
      <c r="A5" s="188" t="str">
        <f>+'Bidder Name'!A2</f>
        <v>NR3/NT/W-CIVIL/DOM/K00/25/08040 (RFx No. 5005011463)</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91.5" customHeight="1" x14ac:dyDescent="0.25">
      <c r="A18" s="182" t="s">
        <v>216</v>
      </c>
      <c r="B18" s="182"/>
      <c r="C18" s="118"/>
      <c r="D18" s="118"/>
      <c r="E18" s="118"/>
      <c r="F18" s="118"/>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2" t="s">
        <v>208</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3" sqref="B13"/>
    </sheetView>
  </sheetViews>
  <sheetFormatPr defaultRowHeight="15" x14ac:dyDescent="0.25"/>
  <cols>
    <col min="1" max="1" width="16.42578125" bestFit="1" customWidth="1"/>
    <col min="2" max="2" width="78.5703125" customWidth="1"/>
  </cols>
  <sheetData>
    <row r="3" spans="1:2" ht="51.75" customHeight="1" x14ac:dyDescent="0.25">
      <c r="A3" s="108" t="s">
        <v>183</v>
      </c>
      <c r="B3" s="109" t="s">
        <v>218</v>
      </c>
    </row>
    <row r="4" spans="1:2" x14ac:dyDescent="0.25">
      <c r="A4" t="s">
        <v>0</v>
      </c>
      <c r="B4"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topLeftCell="A16"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2025-06-18T05:11:11Z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2025-06-13T05:55:28Z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2a1cef90-2f16-4a20-97b2-f61f5629796c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